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<sst xmlns="http://schemas.openxmlformats.org/spreadsheetml/2006/main" xmlns:a="http://schemas.openxmlformats.org/drawingml/2006/main" xmlns:a15="http://schemas.microsoft.com/office/drawing/2012/main" xmlns:asvg="http://schemas.microsoft.com/office/drawing/2016/SVG/main" xmlns:c="http://schemas.openxmlformats.org/drawingml/2006/chart" xmlns:co="http://ncloudtech.com" xmlns:co-ooxml="http://ncloudtech.com/ooxml" xmlns:m="http://schemas.openxmlformats.org/officeDocument/2006/math" xmlns:mc="http://schemas.openxmlformats.org/markup-compatibility/2006" xmlns:o="urn:schemas-microsoft-com:office:office" xmlns:p="http://schemas.openxmlformats.org/presentationml/2006/main" xmlns:pic="http://schemas.openxmlformats.org/drawingml/2006/picture" xmlns:r="http://schemas.openxmlformats.org/officeDocument/2006/relationships" xmlns:s="http://schemas.openxmlformats.org/officeDocument/2006/sharedTypes" xmlns:sl="http://schemas.openxmlformats.org/schemaLibrary/2006/main" xmlns:v="urn:schemas-microsoft-com:vml" xmlns:w="http://schemas.openxmlformats.org/wordprocessingml/2006/main" xmlns:w10="urn:schemas-microsoft-com:office:word" xmlns:w14="http://schemas.microsoft.com/office/word/2010/wordml" xmlns:w15="http://schemas.microsoft.com/office/word/2012/wordml" xmlns:wp="http://schemas.openxmlformats.org/drawingml/2006/wordprocessingDrawing" xmlns:wpg="http://schemas.microsoft.com/office/word/2010/wordprocessingGroup" xmlns:wps="http://schemas.microsoft.com/office/word/2010/wordprocessingShape" xmlns:x="urn:schemas-microsoft-com:office:excel" xmlns:x14="http://schemas.microsoft.com/office/spreadsheetml/2009/9/main" xmlns:xdr="http://schemas.openxmlformats.org/drawingml/2006/spreadsheetDrawing" xmlns:xm="http://schemas.microsoft.com/office/excel/2006/main" mc:Ignorable="co co-ooxml w14 x14 w15">
  <si>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1.2 Исполнение бюджета поселений района по доходам без учета безвозмездных поступлений                                                             к первоначально утвержденному уровню</t>
  </si>
  <si>
    <t>за 2025 год</t>
  </si>
  <si>
    <r>
      <t>U</t>
    </r>
    <r>
      <rPr>
        <rFont val="Times New Roman"/>
        <b val="true"/>
        <sz val="12"/>
        <vertAlign val="subscript"/>
      </rPr>
      <t>1.3i</t>
    </r>
    <r>
      <rPr>
        <rFont val="Times New Roman"/>
        <b val="true"/>
        <sz val="12"/>
      </rPr>
      <t xml:space="preserve"> = |B</t>
    </r>
    <r>
      <rPr>
        <rFont val="Times New Roman"/>
        <b val="true"/>
        <sz val="12"/>
        <vertAlign val="subscript"/>
      </rPr>
      <t>i</t>
    </r>
    <r>
      <rPr>
        <rFont val="Times New Roman"/>
        <b val="true"/>
        <sz val="12"/>
      </rPr>
      <t xml:space="preserve">  - C</t>
    </r>
    <r>
      <rPr>
        <rFont val="Times New Roman"/>
        <b val="true"/>
        <sz val="12"/>
        <vertAlign val="subscript"/>
      </rPr>
      <t>i</t>
    </r>
    <r>
      <rPr>
        <rFont val="Times New Roman"/>
        <b val="true"/>
        <sz val="12"/>
      </rPr>
      <t>| / C</t>
    </r>
    <r>
      <rPr>
        <rFont val="Times New Roman"/>
        <b val="true"/>
        <sz val="12"/>
        <vertAlign val="subscript"/>
      </rPr>
      <t>i</t>
    </r>
    <r>
      <rPr>
        <rFont val="Times New Roman"/>
        <b val="true"/>
        <sz val="12"/>
      </rPr>
      <t>, где:</t>
    </r>
  </si>
  <si>
    <r>
      <t>B</t>
    </r>
    <r>
      <rPr>
        <rFont val="Times New Roman"/>
        <b val="true"/>
        <sz val="12"/>
        <vertAlign val="subscript"/>
      </rPr>
      <t>i</t>
    </r>
    <r>
      <rPr>
        <rFont val="Times New Roman"/>
        <b val="true"/>
        <sz val="12"/>
      </rPr>
      <t xml:space="preserve"> – объем доходов бюджета i-го поселения района без учета безвозмездных поступлений в отчетном финансовом году;</t>
    </r>
  </si>
  <si>
    <r>
      <t>C</t>
    </r>
    <r>
      <rPr>
        <rFont val="Times New Roman"/>
        <b val="true"/>
        <sz val="12"/>
        <vertAlign val="subscript"/>
      </rPr>
      <t>i</t>
    </r>
    <r>
      <rPr>
        <rFont val="Times New Roman"/>
        <b val="true"/>
        <sz val="12"/>
      </rPr>
      <t xml:space="preserve"> – первоначально утвержденный решением о бюджете i-го поселения района объем доходов без учета безвозмездных поступлений </t>
    </r>
  </si>
  <si>
    <t>Поселения</t>
  </si>
  <si>
    <t xml:space="preserve">факт 2025 г. (Bi) </t>
  </si>
  <si>
    <t>первоначальный план 2025 г. (Ci)</t>
  </si>
  <si>
    <t>откл +/-</t>
  </si>
  <si>
    <r>
      <t>Расчет по формуле             U</t>
    </r>
    <r>
      <rPr>
        <rFont val="Times New Roman"/>
        <b val="true"/>
        <sz val="12"/>
        <vertAlign val="subscript"/>
      </rPr>
      <t>1.3i</t>
    </r>
    <r>
      <rPr>
        <rFont val="Times New Roman"/>
        <b val="true"/>
        <sz val="12"/>
      </rPr>
      <t xml:space="preserve"> = |B</t>
    </r>
    <r>
      <rPr>
        <rFont val="Times New Roman"/>
        <b val="true"/>
        <sz val="12"/>
        <vertAlign val="subscript"/>
      </rPr>
      <t>i</t>
    </r>
    <r>
      <rPr>
        <rFont val="Times New Roman"/>
        <b val="true"/>
        <sz val="12"/>
      </rPr>
      <t xml:space="preserve">  - C</t>
    </r>
    <r>
      <rPr>
        <rFont val="Times New Roman"/>
        <b val="true"/>
        <sz val="12"/>
        <vertAlign val="subscript"/>
      </rPr>
      <t>i</t>
    </r>
    <r>
      <rPr>
        <rFont val="Times New Roman"/>
        <b val="true"/>
        <sz val="12"/>
      </rPr>
      <t>| / C</t>
    </r>
    <r>
      <rPr>
        <rFont val="Times New Roman"/>
        <b val="true"/>
        <sz val="12"/>
        <vertAlign val="subscript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</si>
  <si>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</si>
  <si>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</si>
  <si>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</si>
  <si>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</si>
  <si>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</si>
  <si>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</si>
  <si>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</si>
  <si>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</si>
  <si>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специалист по доходам</t>
  </si>
  <si>
    <t>Виннийчук С.Л.</t>
  </si>
  <si>
    <t>Налоговые и неналоговые + дотации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</si>
</sst>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" formatCode="#,##0.0" numFmtId="1001"/>
    <numFmt co:extendedFormatCode="#,##0.000" formatCode="#,##0.000" numFmtId="1002"/>
  </numFmts>
  <fonts count="8">
    <font>
      <name val="Calibri"/>
      <color theme="1" tint="0"/>
      <sz val="11"/>
    </font>
    <font>
      <name val="Arial Cyr"/>
      <color theme="1" tint="0"/>
      <sz val="10"/>
    </font>
    <font>
      <name val="Times New Roman"/>
      <sz val="10"/>
    </font>
    <font>
      <name val="Times New Roman"/>
      <b val="true"/>
      <sz val="12"/>
    </font>
    <font>
      <name val="Times New Roman"/>
      <color rgb="000000" tint="0"/>
      <sz val="12"/>
    </font>
    <font>
      <name val="Times New Roman"/>
      <sz val="12"/>
    </font>
    <font>
      <name val="Times New Roman"/>
      <b val="true"/>
      <color rgb="000000" tint="0"/>
      <sz val="12"/>
    </font>
    <font>
      <name val="Times New Roman"/>
      <b val="true"/>
      <sz val="10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5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vertical="center" wrapText="true"/>
    </xf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3" numFmtId="1000" quotePrefix="false">
      <alignment wrapText="true"/>
    </xf>
    <xf applyAlignment="true" applyFont="true" applyNumberFormat="true" borderId="0" fillId="0" fontId="2" numFmtId="1000" quotePrefix="false">
      <alignment horizontal="center" vertical="center"/>
    </xf>
    <xf applyAlignment="true" applyBorder="true" applyFont="true" applyNumberFormat="true" borderId="1" fillId="0" fontId="3" numFmtId="1000" quotePrefix="false">
      <alignment horizontal="center" vertical="center"/>
    </xf>
    <xf applyAlignment="true" applyBorder="true" applyFont="true" applyNumberFormat="true" borderId="1" fillId="0" fontId="3" numFmtId="1000" quotePrefix="false">
      <alignment horizontal="center" vertical="center" wrapText="true"/>
    </xf>
    <xf applyBorder="true" applyFont="true" applyNumberFormat="true" borderId="1" fillId="0" fontId="3" numFmtId="1000" quotePrefix="false"/>
    <xf applyBorder="true" applyFill="true" applyFont="true" applyNumberFormat="true" borderId="1" fillId="2" fontId="4" numFmtId="1001" quotePrefix="false"/>
    <xf applyBorder="true" applyFont="true" applyNumberFormat="true" borderId="1" fillId="0" fontId="5" numFmtId="1001" quotePrefix="false"/>
    <xf applyBorder="true" applyFont="true" applyNumberFormat="true" borderId="1" fillId="0" fontId="5" numFmtId="1002" quotePrefix="false"/>
    <xf applyBorder="true" applyFont="true" applyNumberFormat="true" borderId="1" fillId="0" fontId="6" numFmtId="1001" quotePrefix="false"/>
    <xf applyFont="true" applyNumberFormat="true" borderId="0" fillId="0" fontId="7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O22"/>
  <sheetViews>
    <sheetView showZeros="true" workbookViewId="0"/>
  </sheetViews>
  <sheetFormatPr baseColWidth="8" customHeight="true" defaultColWidth="9.00000016916618" defaultRowHeight="12.75" zeroHeight="false"/>
  <cols>
    <col bestFit="true" customWidth="true" max="1" min="1" outlineLevel="0" style="1" width="27.7109362722236"/>
    <col customWidth="true" max="2" min="2" outlineLevel="0" style="1" width="21.4257806215741"/>
    <col customWidth="true" max="3" min="3" outlineLevel="0" style="1" width="26.7109367797221"/>
    <col bestFit="true" customWidth="true" max="4" min="4" outlineLevel="0" style="1" width="16.8554693202751"/>
    <col bestFit="true" customWidth="true" max="5" min="5" outlineLevel="0" style="1" width="26.0000003383324"/>
    <col bestFit="true" customWidth="true" max="249" min="6" outlineLevel="0" style="1" width="9.00000016916618"/>
  </cols>
  <sheetData>
    <row customHeight="true" ht="36" outlineLevel="0" r="2">
      <c r="A2" s="2" t="s">
        <v>0</v>
      </c>
      <c r="B2" s="2" t="s"/>
      <c r="C2" s="2" t="s"/>
      <c r="D2" s="2" t="s"/>
      <c r="E2" s="2" t="s"/>
      <c r="F2" s="2" t="s"/>
      <c r="G2" s="3" t="n"/>
    </row>
    <row customHeight="true" ht="19.5" outlineLevel="0" r="3">
      <c r="A3" s="4" t="s">
        <v>1</v>
      </c>
      <c r="B3" s="4" t="s"/>
      <c r="C3" s="4" t="s"/>
      <c r="D3" s="4" t="s"/>
      <c r="E3" s="4" t="s"/>
      <c r="F3" s="4" t="s"/>
      <c r="G3" s="5" t="n"/>
    </row>
    <row customHeight="true" ht="19.5" outlineLevel="0" r="4">
      <c r="A4" s="4" t="s">
        <v>2</v>
      </c>
      <c r="B4" s="4" t="s"/>
      <c r="C4" s="4" t="s"/>
      <c r="D4" s="4" t="s"/>
      <c r="E4" s="4" t="s"/>
      <c r="F4" s="4" t="s"/>
      <c r="G4" s="5" t="n"/>
    </row>
    <row customHeight="true" ht="18" outlineLevel="0" r="5">
      <c r="A5" s="4" t="s">
        <v>3</v>
      </c>
      <c r="B5" s="4" t="s"/>
      <c r="C5" s="4" t="s"/>
      <c r="D5" s="4" t="s"/>
      <c r="E5" s="4" t="s"/>
      <c r="F5" s="4" t="s"/>
      <c r="G5" s="5" t="n"/>
    </row>
    <row customHeight="true" ht="35.25" outlineLevel="0" r="6">
      <c r="A6" s="4" t="s">
        <v>4</v>
      </c>
      <c r="B6" s="4" t="s"/>
      <c r="C6" s="4" t="s"/>
      <c r="D6" s="4" t="s"/>
      <c r="E6" s="4" t="s"/>
      <c r="F6" s="4" t="s"/>
      <c r="G6" s="5" t="n"/>
    </row>
    <row customHeight="true" ht="7.5" outlineLevel="0" r="7">
      <c r="A7" s="5" t="n"/>
      <c r="B7" s="5" t="n"/>
      <c r="C7" s="5" t="n"/>
      <c r="D7" s="5" t="n"/>
      <c r="E7" s="5" t="n"/>
      <c r="F7" s="5" t="n"/>
      <c r="G7" s="5" t="n"/>
    </row>
    <row customFormat="true" ht="47.25" outlineLevel="0" r="8" s="6">
      <c r="A8" s="7" t="s">
        <v>5</v>
      </c>
      <c r="B8" s="8" t="s">
        <v>6</v>
      </c>
      <c r="C8" s="8" t="s">
        <v>7</v>
      </c>
      <c r="D8" s="7" t="s">
        <v>8</v>
      </c>
      <c r="E8" s="8" t="s">
        <v>9</v>
      </c>
    </row>
    <row ht="15.75" outlineLevel="0" r="9">
      <c r="A9" s="9" t="s">
        <v>10</v>
      </c>
      <c r="B9" s="10" t="n">
        <v>13707.1</v>
      </c>
      <c r="C9" s="10" t="n">
        <v>11348.4</v>
      </c>
      <c r="D9" s="11" t="n">
        <f aca="false" ca="false" dt2D="false" dtr="false" t="normal">B9-C9</f>
        <v>2358.7000000000007</v>
      </c>
      <c r="E9" s="12" t="n">
        <f aca="false" ca="false" dt2D="false" dtr="false" t="normal">(B9-C9)/C9</f>
        <v>0.20784427760741608</v>
      </c>
    </row>
    <row ht="15.75" outlineLevel="0" r="10">
      <c r="A10" s="9" t="s">
        <v>11</v>
      </c>
      <c r="B10" s="10" t="n">
        <v>25249</v>
      </c>
      <c r="C10" s="10" t="n">
        <v>25372</v>
      </c>
      <c r="D10" s="11" t="n">
        <f aca="false" ca="false" dt2D="false" dtr="false" t="normal">B10-C10</f>
        <v>-123</v>
      </c>
      <c r="E10" s="12" t="n">
        <f aca="false" ca="false" dt2D="false" dtr="false" t="normal">(B10-C10)/C10</f>
        <v>-0.004847863786851647</v>
      </c>
    </row>
    <row ht="15.75" outlineLevel="0" r="11">
      <c r="A11" s="9" t="s">
        <v>12</v>
      </c>
      <c r="B11" s="10" t="n">
        <v>25114.2</v>
      </c>
      <c r="C11" s="10" t="n">
        <v>24665</v>
      </c>
      <c r="D11" s="11" t="n">
        <f aca="false" ca="false" dt2D="false" dtr="false" t="normal">B11-C11</f>
        <v>449.2000000000007</v>
      </c>
      <c r="E11" s="12" t="n">
        <f aca="false" ca="false" dt2D="false" dtr="false" t="normal">(B11-C11)/C11</f>
        <v>0.01821204135414558</v>
      </c>
    </row>
    <row ht="15.75" outlineLevel="0" r="12">
      <c r="A12" s="9" t="s">
        <v>13</v>
      </c>
      <c r="B12" s="10" t="n">
        <v>26840.8</v>
      </c>
      <c r="C12" s="10" t="n">
        <v>24584</v>
      </c>
      <c r="D12" s="11" t="n">
        <f aca="false" ca="false" dt2D="false" dtr="false" t="normal">B12-C12</f>
        <v>2256.7999999999993</v>
      </c>
      <c r="E12" s="12" t="n">
        <f aca="false" ca="false" dt2D="false" dtr="false" t="normal">(B12-C12)/C12</f>
        <v>0.09179954441913436</v>
      </c>
    </row>
    <row ht="15.75" outlineLevel="0" r="13">
      <c r="A13" s="9" t="s">
        <v>14</v>
      </c>
      <c r="B13" s="10" t="n">
        <v>17046</v>
      </c>
      <c r="C13" s="10" t="n">
        <v>16302.7</v>
      </c>
      <c r="D13" s="11" t="n">
        <f aca="false" ca="false" dt2D="false" dtr="false" t="normal">B13-C13</f>
        <v>743.2999999999993</v>
      </c>
      <c r="E13" s="12" t="n">
        <f aca="false" ca="false" dt2D="false" dtr="false" t="normal">(B13-C13)/C13</f>
        <v>0.045593674667386334</v>
      </c>
    </row>
    <row ht="15.75" outlineLevel="0" r="14">
      <c r="A14" s="9" t="s">
        <v>15</v>
      </c>
      <c r="B14" s="10" t="n">
        <v>44656.9</v>
      </c>
      <c r="C14" s="10" t="n">
        <v>38986.7</v>
      </c>
      <c r="D14" s="11" t="n">
        <f aca="false" ca="false" dt2D="false" dtr="false" t="normal">B14-C14</f>
        <v>5670.200000000004</v>
      </c>
      <c r="E14" s="12" t="n">
        <f aca="false" ca="false" dt2D="false" dtr="false" t="normal">(B14-C14)/C14</f>
        <v>0.14543934213462553</v>
      </c>
    </row>
    <row ht="15.75" outlineLevel="0" r="15">
      <c r="A15" s="9" t="s">
        <v>16</v>
      </c>
      <c r="B15" s="10" t="n">
        <v>31036.3</v>
      </c>
      <c r="C15" s="10" t="n">
        <v>29188.3</v>
      </c>
      <c r="D15" s="11" t="n">
        <f aca="false" ca="false" dt2D="false" dtr="false" t="normal">B15-C15</f>
        <v>1848</v>
      </c>
      <c r="E15" s="12" t="n">
        <f aca="false" ca="false" dt2D="false" dtr="false" t="normal">(B15-C15)/C15</f>
        <v>0.06331303981389803</v>
      </c>
    </row>
    <row ht="15.75" outlineLevel="0" r="16">
      <c r="A16" s="9" t="s">
        <v>17</v>
      </c>
      <c r="B16" s="13" t="n">
        <f aca="false" ca="false" dt2D="false" dtr="false" t="normal">SUM(B9:B15)</f>
        <v>183650.3</v>
      </c>
      <c r="C16" s="13" t="n">
        <f aca="false" ca="false" dt2D="false" dtr="false" t="normal">SUM(C9:C15)</f>
        <v>170447.09999999998</v>
      </c>
      <c r="D16" s="9" t="n"/>
      <c r="E16" s="9" t="n"/>
    </row>
    <row customHeight="true" ht="28.5" outlineLevel="0" r="19">
      <c r="A19" s="5" t="s">
        <v>18</v>
      </c>
      <c r="B19" s="5" t="s"/>
      <c r="C19" s="14" t="s">
        <v>19</v>
      </c>
    </row>
    <row outlineLevel="0" r="22">
      <c r="A22" s="1" t="s">
        <v>20</v>
      </c>
    </row>
  </sheetData>
  <mergeCells count="6">
    <mergeCell ref="A19:B19"/>
    <mergeCell ref="A5:F5"/>
    <mergeCell ref="A6:F6"/>
    <mergeCell ref="A2:F2"/>
    <mergeCell ref="A3:F3"/>
    <mergeCell ref="A4:F4"/>
  </mergeCells>
  <pageMargins bottom="1" footer="0.5" header="0.5" left="0.75" right="0.75" top="1"/>
  <pageSetup fitToHeight="1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MyOffice-CoreFramework-Windows/30-1057.739.7957.691.1@38b867b02ce554190e9388f378371f3612919ae8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2026-02-16T08:21:18Z</dcterms:modified>
</cp:coreProperties>
</file>